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2" windowWidth="9444" windowHeight="9996"/>
  </bookViews>
  <sheets>
    <sheet name="программы" sheetId="5" r:id="rId1"/>
    <sheet name="Лист1" sheetId="6" r:id="rId2"/>
  </sheets>
  <definedNames>
    <definedName name="__bookmark_1">#REF!</definedName>
    <definedName name="__bookmark_2">#REF!</definedName>
  </definedNames>
  <calcPr calcId="145621"/>
</workbook>
</file>

<file path=xl/calcChain.xml><?xml version="1.0" encoding="utf-8"?>
<calcChain xmlns="http://schemas.openxmlformats.org/spreadsheetml/2006/main">
  <c r="M22" i="5" l="1"/>
  <c r="N22" i="5" s="1"/>
  <c r="M21" i="5"/>
  <c r="N21" i="5" s="1"/>
  <c r="M20" i="5"/>
  <c r="N20" i="5" s="1"/>
  <c r="M19" i="5"/>
  <c r="N19" i="5" s="1"/>
  <c r="M18" i="5"/>
  <c r="N18" i="5" s="1"/>
  <c r="M17" i="5"/>
  <c r="M16" i="5"/>
  <c r="N16" i="5" s="1"/>
  <c r="M15" i="5"/>
  <c r="N15" i="5" s="1"/>
  <c r="M14" i="5"/>
  <c r="N14" i="5" s="1"/>
  <c r="M13" i="5"/>
  <c r="N13" i="5" s="1"/>
  <c r="M12" i="5"/>
  <c r="N12" i="5" s="1"/>
  <c r="M11" i="5"/>
  <c r="M10" i="5"/>
  <c r="N10" i="5" s="1"/>
  <c r="M9" i="5"/>
  <c r="N9" i="5" s="1"/>
  <c r="M8" i="5"/>
  <c r="N8" i="5" s="1"/>
  <c r="N7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M7" i="5"/>
  <c r="J22" i="5"/>
  <c r="K22" i="5" s="1"/>
  <c r="K21" i="5"/>
  <c r="J21" i="5"/>
  <c r="J20" i="5"/>
  <c r="K20" i="5" s="1"/>
  <c r="K19" i="5"/>
  <c r="J19" i="5"/>
  <c r="J18" i="5"/>
  <c r="K18" i="5" s="1"/>
  <c r="K17" i="5"/>
  <c r="J17" i="5"/>
  <c r="J16" i="5"/>
  <c r="K16" i="5" s="1"/>
  <c r="K15" i="5"/>
  <c r="J15" i="5"/>
  <c r="J14" i="5"/>
  <c r="K14" i="5" s="1"/>
  <c r="K13" i="5"/>
  <c r="J13" i="5"/>
  <c r="J12" i="5"/>
  <c r="K12" i="5" s="1"/>
  <c r="J11" i="5"/>
  <c r="J10" i="5"/>
  <c r="K10" i="5" s="1"/>
  <c r="K9" i="5"/>
  <c r="J9" i="5"/>
  <c r="J8" i="5"/>
  <c r="K8" i="5" s="1"/>
  <c r="K7" i="5"/>
  <c r="J7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D22" i="5" l="1"/>
  <c r="C22" i="5"/>
  <c r="G22" i="5" s="1"/>
  <c r="I22" i="5" l="1"/>
  <c r="L22" i="5"/>
  <c r="E22" i="5"/>
</calcChain>
</file>

<file path=xl/sharedStrings.xml><?xml version="1.0" encoding="utf-8"?>
<sst xmlns="http://schemas.openxmlformats.org/spreadsheetml/2006/main" count="74" uniqueCount="51">
  <si>
    <t>Всего расходов</t>
  </si>
  <si>
    <t>сумма</t>
  </si>
  <si>
    <t>отклонение</t>
  </si>
  <si>
    <t>изменение</t>
  </si>
  <si>
    <t>от 2023 года</t>
  </si>
  <si>
    <t>к 2023 г., %</t>
  </si>
  <si>
    <t>от 2024 года</t>
  </si>
  <si>
    <t>к 2024 г., %</t>
  </si>
  <si>
    <t>от 2025 года</t>
  </si>
  <si>
    <t>к 2025 г., %</t>
  </si>
  <si>
    <t>Муниципальная программа "Управление муниципальной собственностью Вологодского муниципального округа "</t>
  </si>
  <si>
    <t>0100000000</t>
  </si>
  <si>
    <t>Муниципальная программа "Обеспечение законности, правопорядка и общественной безопасности в Вологодском муниципальном округе"</t>
  </si>
  <si>
    <t>0200000000</t>
  </si>
  <si>
    <t>0300000000</t>
  </si>
  <si>
    <t>0400000000</t>
  </si>
  <si>
    <t>0500000000</t>
  </si>
  <si>
    <t>Муниципальная программа «Содействие развитию предпринимательства в Вологодском муниципальном округе »</t>
  </si>
  <si>
    <t>0600000000</t>
  </si>
  <si>
    <t>0700000000</t>
  </si>
  <si>
    <t>Муниципальная программа «Развитие физической культуры и спорта в  Вологодском муниципальном  округе»</t>
  </si>
  <si>
    <t>0800000000</t>
  </si>
  <si>
    <t>Муниципальная программа "Развитие и совершенствование сети автомобильных дорог общего пользования местного значения в границах Вологодского муниципального округа "</t>
  </si>
  <si>
    <t>0900000000</t>
  </si>
  <si>
    <t>Муниципальная программа «Благоустройство и охрана окружающей среды в Вологодском муниципальном округе»</t>
  </si>
  <si>
    <t>1000000000</t>
  </si>
  <si>
    <t>Муниципальная программа "Комплексное развитие  жилищно-коммунального хозяйства Вологодского муниципального округа "</t>
  </si>
  <si>
    <t>1100000000</t>
  </si>
  <si>
    <t>Муниципальная программа «Развитие потенциала молодежи и поддержка социально ориентированных некоммерческих организаций Вологодского муниципального округа»</t>
  </si>
  <si>
    <t>1300000000</t>
  </si>
  <si>
    <t>1400000000</t>
  </si>
  <si>
    <t>1500000000</t>
  </si>
  <si>
    <t>Муниципальная программа "Содействие совершенствованию муниципального управления, открытости и доступности органов местного самоуправления Вологодского муниципального округа "</t>
  </si>
  <si>
    <t>1600000000</t>
  </si>
  <si>
    <t>Код ЦС</t>
  </si>
  <si>
    <t>Наименование показателя</t>
  </si>
  <si>
    <t>Муниципальная программа « Формирование современной городской среды на территории Вологодского муниципального округа»</t>
  </si>
  <si>
    <t>Муниципальная программа «Развитие культуры и  туризма  Вологодского муниципального округа»</t>
  </si>
  <si>
    <t xml:space="preserve"> Муниципальная программа  «Укрепление общественного здоровья на территории Вологодского муниципального округа»</t>
  </si>
  <si>
    <t xml:space="preserve"> Муниципальная программа  Вологодского муниципального округа   "Развитие  образования Вологодского муниципального округа  "</t>
  </si>
  <si>
    <t>Муниципальная программа  Вологодского муниципального округа   «Комплексное развитие сельских территорий Вологодского округа Вологодской области»</t>
  </si>
  <si>
    <t>Муниципальная программа "Управление муниципальными финансами Вологодского муниципального округа»</t>
  </si>
  <si>
    <t xml:space="preserve">Фактическое исполнение за 2022 год </t>
  </si>
  <si>
    <t xml:space="preserve">Ожидаемая оценка исполнения бюджета за 2023 год </t>
  </si>
  <si>
    <t>ПРОЕКТ на 2024 год</t>
  </si>
  <si>
    <t>ПРОЕКТ на 2025 год</t>
  </si>
  <si>
    <t>ПРОЕКТ на 2026 год</t>
  </si>
  <si>
    <t>к 2022 г., %</t>
  </si>
  <si>
    <t>на год</t>
  </si>
  <si>
    <t>га год</t>
  </si>
  <si>
    <t>Сведения о расходах бюджета Вологодского муниципального округа по муниципальным программам на 2024 плановый период 2025 и 2026 годов в сравнении с ожидаемым исполнением за 2023 год и отчетом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</si>
</sst>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;[Red]\-#,##0.0;0.0"/>
    <numFmt numFmtId="166" formatCode="0000000000"/>
    <numFmt numFmtId="167" formatCode="0.0%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1" fillId="0" borderId="0"/>
    <xf numFmtId="0" fontId="22" fillId="0" borderId="0"/>
  </cellStyleXfs>
  <cellXfs count="43">
    <xf numFmtId="0" fontId="0" fillId="0" borderId="0" xfId="0"/>
    <xf numFmtId="0" fontId="19" fillId="0" borderId="18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9" xfId="0" applyNumberFormat="1" applyFont="1" applyFill="1" applyBorder="1" applyAlignment="1" applyProtection="1">
      <alignment horizontal="center" vertical="top" wrapText="1"/>
    </xf>
    <xf numFmtId="0" fontId="0" fillId="0" borderId="13" xfId="0" applyBorder="1"/>
    <xf numFmtId="166" fontId="25" fillId="33" borderId="13" xfId="0" applyNumberFormat="1" applyFont="1" applyFill="1" applyBorder="1" applyAlignment="1" applyProtection="1">
      <alignment vertical="top" wrapText="1"/>
      <protection hidden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28" fillId="0" borderId="13" xfId="0" applyFont="1" applyBorder="1" applyAlignment="1">
      <alignment horizontal="center" vertical="center" wrapText="1"/>
    </xf>
    <xf numFmtId="0" fontId="26" fillId="0" borderId="13" xfId="0" applyNumberFormat="1" applyFont="1" applyFill="1" applyBorder="1" applyAlignment="1" applyProtection="1">
      <alignment horizontal="center" vertical="center" wrapText="1"/>
    </xf>
    <xf numFmtId="166" fontId="29" fillId="33" borderId="23" xfId="0" applyNumberFormat="1" applyFont="1" applyFill="1" applyBorder="1" applyAlignment="1" applyProtection="1">
      <alignment horizontal="center"/>
      <protection hidden="1"/>
    </xf>
    <xf numFmtId="165" fontId="29" fillId="33" borderId="24" xfId="0" applyNumberFormat="1" applyFont="1" applyFill="1" applyBorder="1" applyAlignment="1" applyProtection="1">
      <alignment horizontal="center"/>
      <protection hidden="1"/>
    </xf>
    <xf numFmtId="166" fontId="29" fillId="33" borderId="15" xfId="0" applyNumberFormat="1" applyFont="1" applyFill="1" applyBorder="1" applyAlignment="1" applyProtection="1">
      <alignment horizontal="center"/>
      <protection hidden="1"/>
    </xf>
    <xf numFmtId="165" fontId="21" fillId="33" borderId="13" xfId="0" applyNumberFormat="1" applyFont="1" applyFill="1" applyBorder="1" applyAlignment="1" applyProtection="1">
      <alignment horizontal="center"/>
      <protection hidden="1"/>
    </xf>
    <xf numFmtId="165" fontId="29" fillId="33" borderId="13" xfId="0" applyNumberFormat="1" applyFont="1" applyFill="1" applyBorder="1" applyAlignment="1" applyProtection="1">
      <alignment horizontal="center"/>
      <protection hidden="1"/>
    </xf>
    <xf numFmtId="166" fontId="30" fillId="33" borderId="13" xfId="0" applyNumberFormat="1" applyFont="1" applyFill="1" applyBorder="1" applyAlignment="1" applyProtection="1">
      <alignment horizontal="center"/>
      <protection hidden="1"/>
    </xf>
    <xf numFmtId="0" fontId="20" fillId="0" borderId="15" xfId="0" applyNumberFormat="1" applyFont="1" applyFill="1" applyBorder="1" applyAlignment="1" applyProtection="1">
      <alignment horizontal="center" vertical="top" wrapText="1"/>
    </xf>
    <xf numFmtId="0" fontId="20" fillId="0" borderId="16" xfId="0" applyNumberFormat="1" applyFont="1" applyFill="1" applyBorder="1" applyAlignment="1" applyProtection="1">
      <alignment horizontal="center" vertical="top" wrapText="1"/>
    </xf>
    <xf numFmtId="0" fontId="20" fillId="0" borderId="17" xfId="0" applyNumberFormat="1" applyFont="1" applyFill="1" applyBorder="1" applyAlignment="1" applyProtection="1">
      <alignment horizontal="center" vertical="top" wrapText="1"/>
    </xf>
    <xf numFmtId="0" fontId="27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3" fillId="0" borderId="22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3" fillId="0" borderId="21" xfId="0" applyNumberFormat="1" applyFont="1" applyFill="1" applyBorder="1" applyAlignment="1" applyProtection="1">
      <alignment horizontal="center" vertical="top" wrapText="1"/>
    </xf>
    <xf numFmtId="0" fontId="23" fillId="0" borderId="12" xfId="0" applyNumberFormat="1" applyFont="1" applyFill="1" applyBorder="1" applyAlignment="1" applyProtection="1">
      <alignment horizontal="center" vertical="top" wrapText="1"/>
    </xf>
    <xf numFmtId="0" fontId="23" fillId="0" borderId="11" xfId="0" applyNumberFormat="1" applyFont="1" applyFill="1" applyBorder="1" applyAlignment="1" applyProtection="1">
      <alignment horizontal="center" vertical="top" wrapText="1"/>
    </xf>
    <xf numFmtId="0" fontId="23" fillId="0" borderId="20" xfId="0" applyNumberFormat="1" applyFont="1" applyFill="1" applyBorder="1" applyAlignment="1" applyProtection="1">
      <alignment horizontal="center" vertical="top" wrapText="1"/>
    </xf>
    <xf numFmtId="0" fontId="27" fillId="0" borderId="0" xfId="0" applyFont="1" applyBorder="1" applyAlignment="1">
      <alignment horizontal="center" vertical="center" wrapText="1"/>
    </xf>
    <xf numFmtId="0" fontId="0" fillId="0" borderId="0" xfId="0" applyAlignment="1"/>
    <xf numFmtId="164" fontId="25" fillId="33" borderId="13" xfId="0" applyNumberFormat="1" applyFont="1" applyFill="1" applyBorder="1" applyAlignment="1" applyProtection="1">
      <alignment horizontal="center"/>
      <protection hidden="1"/>
    </xf>
    <xf numFmtId="165" fontId="25" fillId="33" borderId="13" xfId="0" applyNumberFormat="1" applyFont="1" applyFill="1" applyBorder="1" applyAlignment="1" applyProtection="1">
      <alignment horizontal="center"/>
      <protection hidden="1"/>
    </xf>
    <xf numFmtId="167" fontId="31" fillId="0" borderId="13" xfId="0" applyNumberFormat="1" applyFont="1" applyBorder="1" applyAlignment="1">
      <alignment horizontal="center"/>
    </xf>
    <xf numFmtId="164" fontId="31" fillId="0" borderId="13" xfId="0" applyNumberFormat="1" applyFont="1" applyBorder="1" applyAlignment="1">
      <alignment horizontal="center"/>
    </xf>
    <xf numFmtId="164" fontId="31" fillId="0" borderId="13" xfId="0" applyNumberFormat="1" applyFont="1" applyBorder="1"/>
    <xf numFmtId="167" fontId="31" fillId="0" borderId="13" xfId="0" applyNumberFormat="1" applyFont="1" applyBorder="1"/>
    <xf numFmtId="10" fontId="31" fillId="0" borderId="13" xfId="0" applyNumberFormat="1" applyFont="1" applyBorder="1"/>
    <xf numFmtId="0" fontId="31" fillId="0" borderId="13" xfId="0" applyFont="1" applyBorder="1"/>
    <xf numFmtId="165" fontId="32" fillId="0" borderId="13" xfId="0" applyNumberFormat="1" applyFont="1" applyBorder="1"/>
    <xf numFmtId="167" fontId="32" fillId="0" borderId="13" xfId="0" applyNumberFormat="1" applyFont="1" applyBorder="1" applyAlignment="1">
      <alignment horizontal="center"/>
    </xf>
    <xf numFmtId="164" fontId="32" fillId="0" borderId="13" xfId="0" applyNumberFormat="1" applyFont="1" applyBorder="1"/>
    <xf numFmtId="167" fontId="32" fillId="0" borderId="13" xfId="0" applyNumberFormat="1" applyFont="1" applyBorder="1"/>
    <xf numFmtId="10" fontId="32" fillId="0" borderId="13" xfId="0" applyNumberFormat="1" applyFont="1" applyBorder="1"/>
    <xf numFmtId="166" fontId="24" fillId="33" borderId="13" xfId="0" applyNumberFormat="1" applyFont="1" applyFill="1" applyBorder="1" applyAlignment="1" applyProtection="1">
      <alignment horizontal="center" wrapText="1"/>
      <protection hidden="1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19" workbookViewId="0">
      <selection activeCell="A19" sqref="A19:N22"/>
    </sheetView>
  </sheetViews>
  <sheetFormatPr defaultRowHeight="14.4" x14ac:dyDescent="0.3"/>
  <cols>
    <col min="1" max="1" width="37.88671875" customWidth="1"/>
    <col min="2" max="2" width="11.6640625" customWidth="1"/>
    <col min="3" max="3" width="11.44140625" customWidth="1"/>
    <col min="4" max="4" width="10.77734375" customWidth="1"/>
    <col min="5" max="5" width="11.77734375" customWidth="1"/>
    <col min="6" max="6" width="12" customWidth="1"/>
    <col min="7" max="7" width="11.21875" customWidth="1"/>
    <col min="8" max="8" width="9.88671875" customWidth="1"/>
    <col min="9" max="9" width="11.33203125" customWidth="1"/>
    <col min="10" max="10" width="10.44140625" customWidth="1"/>
    <col min="11" max="11" width="8.21875" customWidth="1"/>
    <col min="12" max="12" width="10.77734375" customWidth="1"/>
    <col min="13" max="13" width="9.88671875" customWidth="1"/>
    <col min="14" max="14" width="10.5546875" customWidth="1"/>
  </cols>
  <sheetData>
    <row r="1" spans="1:14" ht="23.4" customHeight="1" x14ac:dyDescent="0.3"/>
    <row r="2" spans="1:14" ht="85.8" customHeight="1" x14ac:dyDescent="0.3">
      <c r="A2" s="27" t="s">
        <v>50</v>
      </c>
      <c r="B2" s="27"/>
      <c r="C2" s="27"/>
      <c r="D2" s="27"/>
      <c r="E2" s="27"/>
      <c r="F2" s="27"/>
      <c r="G2" s="27"/>
      <c r="H2" s="27"/>
      <c r="I2" s="27"/>
      <c r="J2" s="28"/>
      <c r="K2" s="28"/>
      <c r="L2" s="28"/>
      <c r="M2" s="28"/>
      <c r="N2" s="28"/>
    </row>
    <row r="3" spans="1:14" ht="23.4" customHeight="1" x14ac:dyDescent="0.3">
      <c r="A3" s="19" t="s">
        <v>35</v>
      </c>
      <c r="B3" s="19" t="s">
        <v>34</v>
      </c>
      <c r="C3" s="21" t="s">
        <v>42</v>
      </c>
      <c r="D3" s="24" t="s">
        <v>43</v>
      </c>
      <c r="E3" s="16" t="s">
        <v>44</v>
      </c>
      <c r="F3" s="17"/>
      <c r="G3" s="17"/>
      <c r="H3" s="18"/>
      <c r="I3" s="16" t="s">
        <v>45</v>
      </c>
      <c r="J3" s="17"/>
      <c r="K3" s="18"/>
      <c r="L3" s="16" t="s">
        <v>46</v>
      </c>
      <c r="M3" s="17"/>
      <c r="N3" s="18"/>
    </row>
    <row r="4" spans="1:14" ht="30" customHeight="1" x14ac:dyDescent="0.3">
      <c r="A4" s="20"/>
      <c r="B4" s="20"/>
      <c r="C4" s="22"/>
      <c r="D4" s="25"/>
      <c r="E4" s="6" t="s">
        <v>1</v>
      </c>
      <c r="F4" s="1" t="s">
        <v>2</v>
      </c>
      <c r="G4" s="2" t="s">
        <v>3</v>
      </c>
      <c r="H4" s="2" t="s">
        <v>3</v>
      </c>
      <c r="I4" s="7" t="s">
        <v>1</v>
      </c>
      <c r="J4" s="1" t="s">
        <v>2</v>
      </c>
      <c r="K4" s="2" t="s">
        <v>3</v>
      </c>
      <c r="L4" s="7" t="s">
        <v>1</v>
      </c>
      <c r="M4" s="1" t="s">
        <v>2</v>
      </c>
      <c r="N4" s="3" t="s">
        <v>3</v>
      </c>
    </row>
    <row r="5" spans="1:14" ht="33.6" customHeight="1" x14ac:dyDescent="0.3">
      <c r="A5" s="20"/>
      <c r="B5" s="20"/>
      <c r="C5" s="23"/>
      <c r="D5" s="26"/>
      <c r="E5" s="6" t="s">
        <v>48</v>
      </c>
      <c r="F5" s="1" t="s">
        <v>4</v>
      </c>
      <c r="G5" s="2" t="s">
        <v>47</v>
      </c>
      <c r="H5" s="2" t="s">
        <v>5</v>
      </c>
      <c r="I5" s="7" t="s">
        <v>48</v>
      </c>
      <c r="J5" s="1" t="s">
        <v>6</v>
      </c>
      <c r="K5" s="2" t="s">
        <v>7</v>
      </c>
      <c r="L5" s="7" t="s">
        <v>49</v>
      </c>
      <c r="M5" s="1" t="s">
        <v>8</v>
      </c>
      <c r="N5" s="1" t="s">
        <v>9</v>
      </c>
    </row>
    <row r="6" spans="1:14" ht="13.2" customHeight="1" x14ac:dyDescent="0.3">
      <c r="A6" s="8">
        <v>1</v>
      </c>
      <c r="B6" s="8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</row>
    <row r="7" spans="1:14" ht="39.6" x14ac:dyDescent="0.3">
      <c r="A7" s="5" t="s">
        <v>10</v>
      </c>
      <c r="B7" s="15" t="s">
        <v>11</v>
      </c>
      <c r="C7" s="29">
        <v>30311.5</v>
      </c>
      <c r="D7" s="30">
        <v>59281.3</v>
      </c>
      <c r="E7" s="30">
        <v>48354.7</v>
      </c>
      <c r="F7" s="30">
        <f>E7-D7</f>
        <v>-10926.600000000006</v>
      </c>
      <c r="G7" s="31">
        <f>E7/C7</f>
        <v>1.5952592250465993</v>
      </c>
      <c r="H7" s="31">
        <f>F7/E7</f>
        <v>-0.22596769290265489</v>
      </c>
      <c r="I7" s="32">
        <v>50835.080999999998</v>
      </c>
      <c r="J7" s="33">
        <f>I7-E7</f>
        <v>2480.3810000000012</v>
      </c>
      <c r="K7" s="34">
        <f>J7/I7</f>
        <v>4.8792702818748361E-2</v>
      </c>
      <c r="L7" s="32">
        <v>76167.014330000005</v>
      </c>
      <c r="M7" s="33">
        <f>L7-I7</f>
        <v>25331.933330000007</v>
      </c>
      <c r="N7" s="35">
        <f>M7/L7</f>
        <v>0.33258403986071022</v>
      </c>
    </row>
    <row r="8" spans="1:14" ht="52.8" x14ac:dyDescent="0.3">
      <c r="A8" s="5" t="s">
        <v>12</v>
      </c>
      <c r="B8" s="15" t="s">
        <v>13</v>
      </c>
      <c r="C8" s="29">
        <v>11823.2</v>
      </c>
      <c r="D8" s="30">
        <v>19573</v>
      </c>
      <c r="E8" s="30">
        <v>28659.200000000001</v>
      </c>
      <c r="F8" s="30">
        <f t="shared" ref="F8:F21" si="0">E8-D8</f>
        <v>9086.2000000000007</v>
      </c>
      <c r="G8" s="31">
        <f t="shared" ref="G8:G22" si="1">E8/C8</f>
        <v>2.4239799715812977</v>
      </c>
      <c r="H8" s="31">
        <f t="shared" ref="H8:H22" si="2">F8/E8</f>
        <v>0.31704304376954001</v>
      </c>
      <c r="I8" s="32">
        <v>14638.51053</v>
      </c>
      <c r="J8" s="33">
        <f t="shared" ref="J8:J22" si="3">I8-E8</f>
        <v>-14020.689470000001</v>
      </c>
      <c r="K8" s="34">
        <f t="shared" ref="K8:K22" si="4">J8/I8</f>
        <v>-0.95779481397824984</v>
      </c>
      <c r="L8" s="32">
        <v>14638.51053</v>
      </c>
      <c r="M8" s="33">
        <f t="shared" ref="M8:M22" si="5">L8-I8</f>
        <v>0</v>
      </c>
      <c r="N8" s="35">
        <f t="shared" ref="N8:N22" si="6">M8/L8</f>
        <v>0</v>
      </c>
    </row>
    <row r="9" spans="1:14" ht="43.8" customHeight="1" x14ac:dyDescent="0.3">
      <c r="A9" s="5" t="s">
        <v>37</v>
      </c>
      <c r="B9" s="15" t="s">
        <v>14</v>
      </c>
      <c r="C9" s="29">
        <v>50173.5</v>
      </c>
      <c r="D9" s="30">
        <v>114227.6</v>
      </c>
      <c r="E9" s="30">
        <v>98683.3</v>
      </c>
      <c r="F9" s="30">
        <f t="shared" si="0"/>
        <v>-15544.300000000003</v>
      </c>
      <c r="G9" s="31">
        <f t="shared" si="1"/>
        <v>1.9668410615165377</v>
      </c>
      <c r="H9" s="31">
        <f t="shared" si="2"/>
        <v>-0.15751702669043297</v>
      </c>
      <c r="I9" s="32">
        <v>87959.1</v>
      </c>
      <c r="J9" s="33">
        <f t="shared" si="3"/>
        <v>-10724.199999999997</v>
      </c>
      <c r="K9" s="34">
        <f t="shared" si="4"/>
        <v>-0.12192257537878397</v>
      </c>
      <c r="L9" s="32">
        <v>89972</v>
      </c>
      <c r="M9" s="33">
        <f t="shared" si="5"/>
        <v>2012.8999999999942</v>
      </c>
      <c r="N9" s="35">
        <f t="shared" si="6"/>
        <v>2.2372515893833572E-2</v>
      </c>
    </row>
    <row r="10" spans="1:14" ht="44.4" customHeight="1" x14ac:dyDescent="0.3">
      <c r="A10" s="5" t="s">
        <v>38</v>
      </c>
      <c r="B10" s="15" t="s">
        <v>15</v>
      </c>
      <c r="C10" s="29">
        <v>400</v>
      </c>
      <c r="D10" s="30">
        <v>5076.6000000000004</v>
      </c>
      <c r="E10" s="30">
        <v>370</v>
      </c>
      <c r="F10" s="30">
        <f t="shared" si="0"/>
        <v>-4706.6000000000004</v>
      </c>
      <c r="G10" s="31">
        <f t="shared" si="1"/>
        <v>0.92500000000000004</v>
      </c>
      <c r="H10" s="31">
        <f t="shared" si="2"/>
        <v>-12.720540540540542</v>
      </c>
      <c r="I10" s="32">
        <v>370</v>
      </c>
      <c r="J10" s="33">
        <f t="shared" si="3"/>
        <v>0</v>
      </c>
      <c r="K10" s="34">
        <f t="shared" si="4"/>
        <v>0</v>
      </c>
      <c r="L10" s="32">
        <v>370</v>
      </c>
      <c r="M10" s="33">
        <f t="shared" si="5"/>
        <v>0</v>
      </c>
      <c r="N10" s="35">
        <f t="shared" si="6"/>
        <v>0</v>
      </c>
    </row>
    <row r="11" spans="1:14" ht="39.6" x14ac:dyDescent="0.3">
      <c r="A11" s="5" t="s">
        <v>36</v>
      </c>
      <c r="B11" s="15" t="s">
        <v>16</v>
      </c>
      <c r="C11" s="29">
        <v>8799.2000000000007</v>
      </c>
      <c r="D11" s="30">
        <v>22628.400000000001</v>
      </c>
      <c r="E11" s="30">
        <v>25731.4</v>
      </c>
      <c r="F11" s="30">
        <f t="shared" si="0"/>
        <v>3103</v>
      </c>
      <c r="G11" s="31">
        <f t="shared" si="1"/>
        <v>2.9242885716883351</v>
      </c>
      <c r="H11" s="31">
        <f t="shared" si="2"/>
        <v>0.12059196157224247</v>
      </c>
      <c r="I11" s="36"/>
      <c r="J11" s="33">
        <f t="shared" si="3"/>
        <v>-25731.4</v>
      </c>
      <c r="K11" s="34"/>
      <c r="L11" s="36"/>
      <c r="M11" s="33">
        <f t="shared" si="5"/>
        <v>0</v>
      </c>
      <c r="N11" s="35"/>
    </row>
    <row r="12" spans="1:14" ht="39.6" x14ac:dyDescent="0.3">
      <c r="A12" s="5" t="s">
        <v>17</v>
      </c>
      <c r="B12" s="15" t="s">
        <v>18</v>
      </c>
      <c r="C12" s="29">
        <v>2709.5</v>
      </c>
      <c r="D12" s="30">
        <v>3627.5</v>
      </c>
      <c r="E12" s="30">
        <v>2030</v>
      </c>
      <c r="F12" s="30">
        <f t="shared" si="0"/>
        <v>-1597.5</v>
      </c>
      <c r="G12" s="31">
        <f t="shared" si="1"/>
        <v>0.74921572245801804</v>
      </c>
      <c r="H12" s="31">
        <f t="shared" si="2"/>
        <v>-0.78694581280788178</v>
      </c>
      <c r="I12" s="32">
        <v>1357.5</v>
      </c>
      <c r="J12" s="33">
        <f t="shared" si="3"/>
        <v>-672.5</v>
      </c>
      <c r="K12" s="34">
        <f t="shared" si="4"/>
        <v>-0.49539594843462248</v>
      </c>
      <c r="L12" s="32">
        <v>1357.5</v>
      </c>
      <c r="M12" s="33">
        <f t="shared" si="5"/>
        <v>0</v>
      </c>
      <c r="N12" s="35">
        <f t="shared" si="6"/>
        <v>0</v>
      </c>
    </row>
    <row r="13" spans="1:14" ht="55.8" customHeight="1" x14ac:dyDescent="0.3">
      <c r="A13" s="5" t="s">
        <v>39</v>
      </c>
      <c r="B13" s="15" t="s">
        <v>19</v>
      </c>
      <c r="C13" s="29">
        <v>1209073</v>
      </c>
      <c r="D13" s="30">
        <v>1171631.1000000001</v>
      </c>
      <c r="E13" s="30">
        <v>1225308.2</v>
      </c>
      <c r="F13" s="30">
        <f t="shared" si="0"/>
        <v>53677.09999999986</v>
      </c>
      <c r="G13" s="31">
        <f t="shared" si="1"/>
        <v>1.0134278079156511</v>
      </c>
      <c r="H13" s="31">
        <f t="shared" si="2"/>
        <v>4.3807019327871843E-2</v>
      </c>
      <c r="I13" s="32">
        <v>1227978.59308</v>
      </c>
      <c r="J13" s="33">
        <f t="shared" si="3"/>
        <v>2670.3930800000671</v>
      </c>
      <c r="K13" s="34">
        <f t="shared" si="4"/>
        <v>2.1746251075128449E-3</v>
      </c>
      <c r="L13" s="32">
        <v>1267848.9966300002</v>
      </c>
      <c r="M13" s="33">
        <f t="shared" si="5"/>
        <v>39870.403550000163</v>
      </c>
      <c r="N13" s="35">
        <f t="shared" si="6"/>
        <v>3.1447280911194864E-2</v>
      </c>
    </row>
    <row r="14" spans="1:14" ht="39.6" x14ac:dyDescent="0.3">
      <c r="A14" s="5" t="s">
        <v>20</v>
      </c>
      <c r="B14" s="15" t="s">
        <v>21</v>
      </c>
      <c r="C14" s="29">
        <v>39301.599999999999</v>
      </c>
      <c r="D14" s="30">
        <v>46904.3</v>
      </c>
      <c r="E14" s="30">
        <v>42514.9</v>
      </c>
      <c r="F14" s="30">
        <f t="shared" si="0"/>
        <v>-4389.4000000000015</v>
      </c>
      <c r="G14" s="31">
        <f t="shared" si="1"/>
        <v>1.081760030126</v>
      </c>
      <c r="H14" s="31">
        <f t="shared" si="2"/>
        <v>-0.10324380393697272</v>
      </c>
      <c r="I14" s="32">
        <v>60643.5</v>
      </c>
      <c r="J14" s="33">
        <f t="shared" si="3"/>
        <v>18128.599999999999</v>
      </c>
      <c r="K14" s="34">
        <f t="shared" si="4"/>
        <v>0.29893723152522528</v>
      </c>
      <c r="L14" s="32">
        <v>42923.8</v>
      </c>
      <c r="M14" s="33">
        <f t="shared" si="5"/>
        <v>-17719.699999999997</v>
      </c>
      <c r="N14" s="35">
        <f t="shared" si="6"/>
        <v>-0.41281759769638282</v>
      </c>
    </row>
    <row r="15" spans="1:14" ht="65.400000000000006" customHeight="1" x14ac:dyDescent="0.3">
      <c r="A15" s="5" t="s">
        <v>22</v>
      </c>
      <c r="B15" s="15" t="s">
        <v>23</v>
      </c>
      <c r="C15" s="29">
        <v>110243.2</v>
      </c>
      <c r="D15" s="30">
        <v>626158.4</v>
      </c>
      <c r="E15" s="30">
        <v>195582.6</v>
      </c>
      <c r="F15" s="30">
        <f t="shared" si="0"/>
        <v>-430575.80000000005</v>
      </c>
      <c r="G15" s="31">
        <f t="shared" si="1"/>
        <v>1.7741012597602392</v>
      </c>
      <c r="H15" s="31">
        <f t="shared" si="2"/>
        <v>-2.201503610239357</v>
      </c>
      <c r="I15" s="32">
        <v>94174.7</v>
      </c>
      <c r="J15" s="33">
        <f t="shared" si="3"/>
        <v>-101407.90000000001</v>
      </c>
      <c r="K15" s="34">
        <f t="shared" si="4"/>
        <v>-1.0768061910470648</v>
      </c>
      <c r="L15" s="32">
        <v>94174.7</v>
      </c>
      <c r="M15" s="33">
        <f t="shared" si="5"/>
        <v>0</v>
      </c>
      <c r="N15" s="35">
        <f t="shared" si="6"/>
        <v>0</v>
      </c>
    </row>
    <row r="16" spans="1:14" ht="39.6" x14ac:dyDescent="0.3">
      <c r="A16" s="5" t="s">
        <v>24</v>
      </c>
      <c r="B16" s="15" t="s">
        <v>25</v>
      </c>
      <c r="C16" s="29">
        <v>3911.9</v>
      </c>
      <c r="D16" s="30">
        <v>3066.6</v>
      </c>
      <c r="E16" s="30">
        <v>57025.9</v>
      </c>
      <c r="F16" s="30">
        <f t="shared" si="0"/>
        <v>53959.3</v>
      </c>
      <c r="G16" s="31">
        <f t="shared" si="1"/>
        <v>14.577545438278074</v>
      </c>
      <c r="H16" s="31">
        <f t="shared" si="2"/>
        <v>0.94622443486205399</v>
      </c>
      <c r="I16" s="32">
        <v>40169.5</v>
      </c>
      <c r="J16" s="33">
        <f t="shared" si="3"/>
        <v>-16856.400000000001</v>
      </c>
      <c r="K16" s="34">
        <f t="shared" si="4"/>
        <v>-0.41963181020425949</v>
      </c>
      <c r="L16" s="32">
        <v>35145.699999999997</v>
      </c>
      <c r="M16" s="33">
        <f t="shared" si="5"/>
        <v>-5023.8000000000029</v>
      </c>
      <c r="N16" s="35">
        <f t="shared" si="6"/>
        <v>-0.14294209533456451</v>
      </c>
    </row>
    <row r="17" spans="1:14" ht="43.8" customHeight="1" x14ac:dyDescent="0.3">
      <c r="A17" s="5" t="s">
        <v>26</v>
      </c>
      <c r="B17" s="15" t="s">
        <v>27</v>
      </c>
      <c r="C17" s="29"/>
      <c r="D17" s="30">
        <v>488588.2</v>
      </c>
      <c r="E17" s="30">
        <v>280029.3</v>
      </c>
      <c r="F17" s="30">
        <f t="shared" si="0"/>
        <v>-208558.90000000002</v>
      </c>
      <c r="G17" s="31" t="e">
        <f t="shared" si="1"/>
        <v>#DIV/0!</v>
      </c>
      <c r="H17" s="31">
        <f t="shared" si="2"/>
        <v>-0.74477527887260375</v>
      </c>
      <c r="I17" s="32">
        <v>46621.5</v>
      </c>
      <c r="J17" s="33">
        <f t="shared" si="3"/>
        <v>-233407.8</v>
      </c>
      <c r="K17" s="34">
        <f t="shared" si="4"/>
        <v>-5.0064412341945239</v>
      </c>
      <c r="L17" s="32">
        <v>0</v>
      </c>
      <c r="M17" s="33">
        <f t="shared" si="5"/>
        <v>-46621.5</v>
      </c>
      <c r="N17" s="35"/>
    </row>
    <row r="18" spans="1:14" ht="68.400000000000006" customHeight="1" x14ac:dyDescent="0.3">
      <c r="A18" s="5" t="s">
        <v>28</v>
      </c>
      <c r="B18" s="15" t="s">
        <v>29</v>
      </c>
      <c r="C18" s="29"/>
      <c r="D18" s="30">
        <v>863.7</v>
      </c>
      <c r="E18" s="30">
        <v>2287.9</v>
      </c>
      <c r="F18" s="30">
        <f t="shared" si="0"/>
        <v>1424.2</v>
      </c>
      <c r="G18" s="31" t="e">
        <f t="shared" si="1"/>
        <v>#DIV/0!</v>
      </c>
      <c r="H18" s="31">
        <f t="shared" si="2"/>
        <v>0.62249224179378471</v>
      </c>
      <c r="I18" s="32">
        <v>1604.0977399999999</v>
      </c>
      <c r="J18" s="33">
        <f t="shared" si="3"/>
        <v>-683.80226000000016</v>
      </c>
      <c r="K18" s="34">
        <f t="shared" si="4"/>
        <v>-0.42628466018535766</v>
      </c>
      <c r="L18" s="32">
        <v>1616.94219</v>
      </c>
      <c r="M18" s="33">
        <f t="shared" si="5"/>
        <v>12.844450000000052</v>
      </c>
      <c r="N18" s="35">
        <f t="shared" si="6"/>
        <v>7.943666804810165E-3</v>
      </c>
    </row>
    <row r="19" spans="1:14" ht="39.6" x14ac:dyDescent="0.3">
      <c r="A19" s="5" t="s">
        <v>41</v>
      </c>
      <c r="B19" s="15" t="s">
        <v>30</v>
      </c>
      <c r="C19" s="29">
        <v>378310.40000000002</v>
      </c>
      <c r="D19" s="30">
        <v>402138.4</v>
      </c>
      <c r="E19" s="30">
        <v>371255.6</v>
      </c>
      <c r="F19" s="30">
        <f t="shared" si="0"/>
        <v>-30882.800000000047</v>
      </c>
      <c r="G19" s="31">
        <f t="shared" si="1"/>
        <v>0.9813518211500396</v>
      </c>
      <c r="H19" s="31">
        <f t="shared" si="2"/>
        <v>-8.3184738492833643E-2</v>
      </c>
      <c r="I19" s="32">
        <v>338701.8</v>
      </c>
      <c r="J19" s="33">
        <f t="shared" si="3"/>
        <v>-32553.799999999988</v>
      </c>
      <c r="K19" s="34">
        <f t="shared" si="4"/>
        <v>-9.611345437195784E-2</v>
      </c>
      <c r="L19" s="32">
        <v>346895.6</v>
      </c>
      <c r="M19" s="33">
        <f t="shared" si="5"/>
        <v>8193.7999999999884</v>
      </c>
      <c r="N19" s="35">
        <f t="shared" si="6"/>
        <v>2.3620363014117185E-2</v>
      </c>
    </row>
    <row r="20" spans="1:14" ht="52.8" x14ac:dyDescent="0.3">
      <c r="A20" s="5" t="s">
        <v>40</v>
      </c>
      <c r="B20" s="15" t="s">
        <v>31</v>
      </c>
      <c r="C20" s="29">
        <v>132798.1</v>
      </c>
      <c r="D20" s="30">
        <v>24911.5</v>
      </c>
      <c r="E20" s="30">
        <v>11892</v>
      </c>
      <c r="F20" s="30">
        <f t="shared" si="0"/>
        <v>-13019.5</v>
      </c>
      <c r="G20" s="31">
        <f t="shared" si="1"/>
        <v>8.954947397590779E-2</v>
      </c>
      <c r="H20" s="31">
        <f t="shared" si="2"/>
        <v>-1.0948116380760176</v>
      </c>
      <c r="I20" s="32">
        <v>1390.6</v>
      </c>
      <c r="J20" s="33">
        <f t="shared" si="3"/>
        <v>-10501.4</v>
      </c>
      <c r="K20" s="34">
        <f t="shared" si="4"/>
        <v>-7.5517043003020285</v>
      </c>
      <c r="L20" s="32">
        <v>27502.6</v>
      </c>
      <c r="M20" s="33">
        <f t="shared" si="5"/>
        <v>26112</v>
      </c>
      <c r="N20" s="35">
        <f t="shared" si="6"/>
        <v>0.94943750772654223</v>
      </c>
    </row>
    <row r="21" spans="1:14" ht="66" x14ac:dyDescent="0.3">
      <c r="A21" s="5" t="s">
        <v>32</v>
      </c>
      <c r="B21" s="15" t="s">
        <v>33</v>
      </c>
      <c r="C21" s="29">
        <v>85988.4</v>
      </c>
      <c r="D21" s="30">
        <v>311816.40000000002</v>
      </c>
      <c r="E21" s="30">
        <v>267212.3</v>
      </c>
      <c r="F21" s="30">
        <f t="shared" si="0"/>
        <v>-44604.100000000035</v>
      </c>
      <c r="G21" s="31">
        <f t="shared" si="1"/>
        <v>3.1075389238548454</v>
      </c>
      <c r="H21" s="31">
        <f t="shared" si="2"/>
        <v>-0.16692382798246952</v>
      </c>
      <c r="I21" s="32">
        <v>266824.35821000003</v>
      </c>
      <c r="J21" s="33">
        <f t="shared" si="3"/>
        <v>-387.94178999995347</v>
      </c>
      <c r="K21" s="34">
        <f t="shared" si="4"/>
        <v>-1.453921945516795E-3</v>
      </c>
      <c r="L21" s="32">
        <v>266824.35821000003</v>
      </c>
      <c r="M21" s="33">
        <f t="shared" si="5"/>
        <v>0</v>
      </c>
      <c r="N21" s="35">
        <f t="shared" si="6"/>
        <v>0</v>
      </c>
    </row>
    <row r="22" spans="1:14" x14ac:dyDescent="0.3">
      <c r="A22" s="42" t="s">
        <v>0</v>
      </c>
      <c r="B22" s="4"/>
      <c r="C22" s="37">
        <f t="shared" ref="C22:D22" si="7">SUM(C7:C21)</f>
        <v>2063843.5</v>
      </c>
      <c r="D22" s="37">
        <f t="shared" si="7"/>
        <v>3300493.0000000005</v>
      </c>
      <c r="E22" s="37">
        <f>SUM(E7:E21)</f>
        <v>2656937.2999999998</v>
      </c>
      <c r="F22" s="37">
        <f>SUM(F7:F21)</f>
        <v>-643555.70000000042</v>
      </c>
      <c r="G22" s="38">
        <f t="shared" si="1"/>
        <v>1.2873734369878336</v>
      </c>
      <c r="H22" s="38">
        <f t="shared" si="2"/>
        <v>-0.24221711968889911</v>
      </c>
      <c r="I22" s="37">
        <f t="shared" ref="I22" si="8">SUM(I7:I21)</f>
        <v>2233268.8405600004</v>
      </c>
      <c r="J22" s="39">
        <f t="shared" si="3"/>
        <v>-423668.45943999942</v>
      </c>
      <c r="K22" s="40">
        <f t="shared" si="4"/>
        <v>-0.18970777353153909</v>
      </c>
      <c r="L22" s="37">
        <f t="shared" ref="L22" si="9">SUM(L7:L21)</f>
        <v>2265437.7218900006</v>
      </c>
      <c r="M22" s="39">
        <f t="shared" si="5"/>
        <v>32168.881330000237</v>
      </c>
      <c r="N22" s="41">
        <f t="shared" si="6"/>
        <v>1.4199852425500582E-2</v>
      </c>
    </row>
  </sheetData>
  <mergeCells count="8">
    <mergeCell ref="A2:N2"/>
    <mergeCell ref="L3:N3"/>
    <mergeCell ref="A3:A5"/>
    <mergeCell ref="B3:B5"/>
    <mergeCell ref="C3:C5"/>
    <mergeCell ref="D3:D5"/>
    <mergeCell ref="E3:H3"/>
    <mergeCell ref="I3:K3"/>
  </mergeCells>
  <pageMargins left="0.70866141732283472" right="0" top="0" bottom="0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workbookViewId="0">
      <selection activeCell="B2" sqref="B2:C16"/>
    </sheetView>
  </sheetViews>
  <sheetFormatPr defaultRowHeight="14.4" x14ac:dyDescent="0.3"/>
  <cols>
    <col min="2" max="2" width="15.109375" customWidth="1"/>
    <col min="3" max="5" width="16.44140625" customWidth="1"/>
  </cols>
  <sheetData>
    <row r="1" spans="2:3" ht="15" thickBot="1" x14ac:dyDescent="0.35"/>
    <row r="2" spans="2:3" x14ac:dyDescent="0.3">
      <c r="B2" s="10" t="s">
        <v>11</v>
      </c>
      <c r="C2" s="11">
        <v>59281.3</v>
      </c>
    </row>
    <row r="3" spans="2:3" x14ac:dyDescent="0.3">
      <c r="B3" s="12" t="s">
        <v>13</v>
      </c>
      <c r="C3" s="13">
        <v>19573</v>
      </c>
    </row>
    <row r="4" spans="2:3" x14ac:dyDescent="0.3">
      <c r="B4" s="12" t="s">
        <v>14</v>
      </c>
      <c r="C4" s="14">
        <v>114227.6</v>
      </c>
    </row>
    <row r="5" spans="2:3" x14ac:dyDescent="0.3">
      <c r="B5" s="12" t="s">
        <v>15</v>
      </c>
      <c r="C5" s="14">
        <v>5076.6000000000004</v>
      </c>
    </row>
    <row r="6" spans="2:3" x14ac:dyDescent="0.3">
      <c r="B6" s="12" t="s">
        <v>16</v>
      </c>
      <c r="C6" s="14">
        <v>22628.400000000001</v>
      </c>
    </row>
    <row r="7" spans="2:3" x14ac:dyDescent="0.3">
      <c r="B7" s="12" t="s">
        <v>18</v>
      </c>
      <c r="C7" s="14">
        <v>3627.5</v>
      </c>
    </row>
    <row r="8" spans="2:3" x14ac:dyDescent="0.3">
      <c r="B8" s="12" t="s">
        <v>19</v>
      </c>
      <c r="C8" s="14">
        <v>1171631.1000000001</v>
      </c>
    </row>
    <row r="9" spans="2:3" x14ac:dyDescent="0.3">
      <c r="B9" s="12" t="s">
        <v>21</v>
      </c>
      <c r="C9" s="14">
        <v>46904.3</v>
      </c>
    </row>
    <row r="10" spans="2:3" x14ac:dyDescent="0.3">
      <c r="B10" s="12" t="s">
        <v>23</v>
      </c>
      <c r="C10" s="14">
        <v>626158.4</v>
      </c>
    </row>
    <row r="11" spans="2:3" x14ac:dyDescent="0.3">
      <c r="B11" s="12" t="s">
        <v>25</v>
      </c>
      <c r="C11" s="14">
        <v>3066.6</v>
      </c>
    </row>
    <row r="12" spans="2:3" x14ac:dyDescent="0.3">
      <c r="B12" s="12" t="s">
        <v>27</v>
      </c>
      <c r="C12" s="14">
        <v>488588.2</v>
      </c>
    </row>
    <row r="13" spans="2:3" x14ac:dyDescent="0.3">
      <c r="B13" s="12" t="s">
        <v>29</v>
      </c>
      <c r="C13" s="14">
        <v>863.7</v>
      </c>
    </row>
    <row r="14" spans="2:3" x14ac:dyDescent="0.3">
      <c r="B14" s="12" t="s">
        <v>30</v>
      </c>
      <c r="C14" s="14">
        <v>402138.4</v>
      </c>
    </row>
    <row r="15" spans="2:3" x14ac:dyDescent="0.3">
      <c r="B15" s="12" t="s">
        <v>31</v>
      </c>
      <c r="C15" s="14">
        <v>24911.5</v>
      </c>
    </row>
    <row r="16" spans="2:3" x14ac:dyDescent="0.3">
      <c r="B16" s="12" t="s">
        <v>33</v>
      </c>
      <c r="C16" s="14">
        <v>311816.40000000002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программы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Блинова2</dc:creator>
  <cp:lastModifiedBy>budget1</cp:lastModifiedBy>
  <cp:lastPrinted>2023-11-23T10:28:37Z</cp:lastPrinted>
  <dcterms:created xsi:type="dcterms:W3CDTF">2021-10-09T09:44:55Z</dcterms:created>
  <dcterms:modified xsi:type="dcterms:W3CDTF">2023-11-23T10:29:05Z</dcterms:modified>
</cp:coreProperties>
</file>